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040" windowHeight="7980" tabRatio="500"/>
  </bookViews>
  <sheets>
    <sheet name="Лист1" sheetId="1" r:id="rId1"/>
  </sheets>
  <definedNames>
    <definedName name="_xlnm.Print_Titles" localSheetId="0">Лист1!$9:$10</definedName>
  </definedNames>
  <calcPr calcId="145621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3" i="1" l="1"/>
  <c r="I23" i="1"/>
  <c r="H24" i="1"/>
  <c r="I24" i="1"/>
  <c r="H98" i="1" l="1"/>
  <c r="I97" i="1"/>
  <c r="H97" i="1"/>
  <c r="I96" i="1"/>
  <c r="H96" i="1"/>
  <c r="H95" i="1"/>
  <c r="G94" i="1"/>
  <c r="I94" i="1" s="1"/>
  <c r="I93" i="1"/>
  <c r="H93" i="1"/>
  <c r="H92" i="1"/>
  <c r="I91" i="1"/>
  <c r="H91" i="1"/>
  <c r="I90" i="1"/>
  <c r="H90" i="1"/>
  <c r="I89" i="1"/>
  <c r="H89" i="1"/>
  <c r="G88" i="1"/>
  <c r="F88" i="1"/>
  <c r="I87" i="1"/>
  <c r="H87" i="1"/>
  <c r="H86" i="1"/>
  <c r="I85" i="1"/>
  <c r="H85" i="1"/>
  <c r="H84" i="1"/>
  <c r="G83" i="1"/>
  <c r="F83" i="1"/>
  <c r="E83" i="1"/>
  <c r="I82" i="1"/>
  <c r="H82" i="1"/>
  <c r="H81" i="1"/>
  <c r="G80" i="1"/>
  <c r="F80" i="1"/>
  <c r="E80" i="1"/>
  <c r="I78" i="1"/>
  <c r="H78" i="1"/>
  <c r="H77" i="1"/>
  <c r="I76" i="1"/>
  <c r="H76" i="1"/>
  <c r="G75" i="1"/>
  <c r="F75" i="1"/>
  <c r="H74" i="1"/>
  <c r="H73" i="1"/>
  <c r="H72" i="1"/>
  <c r="I71" i="1"/>
  <c r="H71" i="1"/>
  <c r="I70" i="1"/>
  <c r="H70" i="1"/>
  <c r="G69" i="1"/>
  <c r="F69" i="1"/>
  <c r="H69" i="1" s="1"/>
  <c r="I68" i="1"/>
  <c r="H68" i="1"/>
  <c r="I67" i="1"/>
  <c r="H67" i="1"/>
  <c r="I66" i="1"/>
  <c r="H66" i="1"/>
  <c r="I65" i="1"/>
  <c r="H65" i="1"/>
  <c r="G64" i="1"/>
  <c r="F64" i="1"/>
  <c r="I63" i="1"/>
  <c r="H63" i="1"/>
  <c r="I62" i="1"/>
  <c r="H62" i="1"/>
  <c r="I61" i="1"/>
  <c r="H61" i="1"/>
  <c r="I60" i="1"/>
  <c r="H60" i="1"/>
  <c r="I59" i="1"/>
  <c r="G59" i="1"/>
  <c r="H59" i="1" s="1"/>
  <c r="E59" i="1"/>
  <c r="H58" i="1"/>
  <c r="H57" i="1"/>
  <c r="H56" i="1"/>
  <c r="I55" i="1"/>
  <c r="H55" i="1"/>
  <c r="I54" i="1"/>
  <c r="H54" i="1"/>
  <c r="H53" i="1"/>
  <c r="H52" i="1"/>
  <c r="H51" i="1"/>
  <c r="G50" i="1"/>
  <c r="F50" i="1"/>
  <c r="I49" i="1"/>
  <c r="H49" i="1"/>
  <c r="I48" i="1"/>
  <c r="H48" i="1"/>
  <c r="I47" i="1"/>
  <c r="H47" i="1"/>
  <c r="I46" i="1"/>
  <c r="H46" i="1"/>
  <c r="G45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H33" i="1"/>
  <c r="H32" i="1"/>
  <c r="H31" i="1"/>
  <c r="H30" i="1"/>
  <c r="H29" i="1"/>
  <c r="H28" i="1"/>
  <c r="H27" i="1"/>
  <c r="I26" i="1"/>
  <c r="H26" i="1"/>
  <c r="I25" i="1"/>
  <c r="H25" i="1"/>
  <c r="I22" i="1"/>
  <c r="H22" i="1"/>
  <c r="I21" i="1"/>
  <c r="H21" i="1"/>
  <c r="I18" i="1"/>
  <c r="H18" i="1"/>
  <c r="I17" i="1"/>
  <c r="H17" i="1"/>
  <c r="I16" i="1"/>
  <c r="H16" i="1"/>
  <c r="I15" i="1"/>
  <c r="H15" i="1"/>
  <c r="I14" i="1"/>
  <c r="H14" i="1"/>
  <c r="I69" i="1" l="1"/>
  <c r="H83" i="1"/>
  <c r="H94" i="1"/>
  <c r="I75" i="1"/>
  <c r="H88" i="1"/>
  <c r="I80" i="1"/>
  <c r="I83" i="1"/>
  <c r="H80" i="1"/>
  <c r="H50" i="1"/>
  <c r="I64" i="1"/>
  <c r="I88" i="1"/>
  <c r="H64" i="1"/>
  <c r="I50" i="1"/>
  <c r="H75" i="1"/>
</calcChain>
</file>

<file path=xl/sharedStrings.xml><?xml version="1.0" encoding="utf-8"?>
<sst xmlns="http://schemas.openxmlformats.org/spreadsheetml/2006/main" count="320" uniqueCount="113">
  <si>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</si>
  <si>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</si>
  <si>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</si>
  <si>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</si>
  <si>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</si>
  <si>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за 2024 год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</si>
  <si>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</si>
  <si>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</si>
  <si>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</si>
  <si>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</t>
  </si>
  <si>
    <t>Отклон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</si>
  <si>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</si>
  <si>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</si>
  <si>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</si>
  <si>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</si>
  <si>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</si>
  <si>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</si>
  <si>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</si>
  <si>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</si>
  <si>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 xml:space="preserve">Муниципальная программа "Обеспечение безопасности населения» </t>
  </si>
  <si>
    <t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</t>
  </si>
  <si>
    <t>ед</t>
  </si>
  <si>
    <t>83</t>
  </si>
  <si>
    <t>выполнено</t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</si>
  <si>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</si>
  <si>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Количество публикаций в СМИ по вопросам профилактики терроризма и экстремизма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</si>
  <si>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</si>
  <si>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>Количество  образовательных учреждений , осуществивших мероприятия по проведению  ремонтных работ  и устройству ограждения территорий, автоматических ворот, КПП, домофонов, установку шлагбаумов, дооборудованию системами освещения в текущем периоде</t>
  </si>
  <si>
    <t>х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</si>
  <si>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</si>
  <si>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 xml:space="preserve">всего образовательных учреждений </t>
  </si>
  <si>
    <t>доля  учреждений, заключивших договора охраны со специализированными охранными предприятиями</t>
  </si>
  <si>
    <t>%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</si>
  <si>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 учреждениями культуры  и дополнительного образования со специализированными охранными  предприятиями </t>
  </si>
  <si>
    <t>ед.</t>
  </si>
  <si>
    <t>Количество учреждений культуры и дополнительного образования, обеспечивших установку (монтаж) систем видеонаблюдения, техническое обслуживание систем видеонаблюдения</t>
  </si>
  <si>
    <t>5</t>
  </si>
  <si>
    <t xml:space="preserve">Количество  образовательных учреждений, обеспечивших установку (монтаж) систем видеонаблюдения </t>
  </si>
  <si>
    <t>0</t>
  </si>
  <si>
    <t>Количество учреждений спортивной направленности, обеспечивших установку (монтаж) систем видеонаблюдения, техническое обслуживание систем видеонаблюдения</t>
  </si>
  <si>
    <t xml:space="preserve">Количество  образовательных учреждений в которых выполнены работы по обеспечению современными системами тревожной и охранной сигнализации </t>
  </si>
  <si>
    <t>Количество   учреждений культуры и дополнительного образования,  обеспечивших установку (монтаж) систем видеонаблюдения</t>
  </si>
  <si>
    <t>Х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</si>
  <si>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</si>
  <si>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</si>
  <si>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</si>
  <si>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</si>
  <si>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>всего учреждений спортивной направленности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</si>
  <si>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</si>
  <si>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 xml:space="preserve">Количество  учреждений культуры и дополнительного образования в которых выполнены работы по обеспечению современными системами тревожной и охранной сигнализации </t>
  </si>
  <si>
    <t>выполнение 4 квартал</t>
  </si>
  <si>
    <t xml:space="preserve">Количество учреждений спортивной направленности в которых выполнены работы по обеспечению современными системами тревожной и охранной сигнализации </t>
  </si>
  <si>
    <t>Количество административных учреждений, являющихся местами массового пребывания людей, обеспечивших установку (монтаж), обслуживание систем видеонаблюдения, в которых выполнены работы по оснащению системами экстренного оповещения и охраны объекта с помощью систем охранной и тревожной сигнализации</t>
  </si>
  <si>
    <t>Количество учреждений спортивной направленности, осуществивших мероприятия по приобретению и установке стационарных металлодетекторов и оборудованию контрольно пропускных пунктов, техническому обслуживанию  оборудования контрольно-пропускных пунктов, приобретению шкафов для хранения предметов, запрещенных для проноса в текущем периоде, иные мероприятия в целях обеспечения инженерно-технической  защищенности в  учреждениях</t>
  </si>
  <si>
    <t>Количество учреждений спортивной направленности, в которых выполнены работы по оснащению системами экстренного оповещения,  техничкскому обслуживанию систем оповещения  и управления эвакуацией</t>
  </si>
  <si>
    <t>Количество образовательных учреждений, в которых выполнены работы по оснащению системами экстренного оповещения</t>
  </si>
  <si>
    <t xml:space="preserve">Количество  учреждений культуры и дополнительного образования, оснащенных  системой  контроля управления доступом  </t>
  </si>
  <si>
    <t xml:space="preserve">Количество  учреждений культуры и дополнительного образования, оснащенных  системой оповещения и  управления эвакуацией  </t>
  </si>
  <si>
    <t xml:space="preserve">Количество  учреждений культуры и дополнительного образования, обеспечивших охрану объекта и (или)  имущества, в том числе с применением систем централизованного наблюдения в ночное время  </t>
  </si>
  <si>
    <t xml:space="preserve">Подпрограмма «Развитие и поддержка казачества на территории МО Кавказский район»  </t>
  </si>
  <si>
    <t xml:space="preserve">Число казаков-дружинников казачьей дружины Кавказского РКО, привлеченных к участию в охране общественного порядка 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</si>
  <si>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</si>
  <si>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</si>
  <si>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</si>
  <si>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 административных правонарушений, выявленных членами казачьей дружины Кавказского РКО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</si>
  <si>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</si>
  <si>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</si>
  <si>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</si>
  <si>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</si>
  <si>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</si>
  <si>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</si>
  <si>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- учреждений, подведомственных управлению образования</t>
  </si>
  <si>
    <t xml:space="preserve"> - учреждений образования МО Кавказский район</t>
  </si>
  <si>
    <t xml:space="preserve"> - учреждения культуры и дополнительного образования</t>
  </si>
  <si>
    <t xml:space="preserve"> - учреждений образования</t>
  </si>
  <si>
    <t xml:space="preserve"> - учреждений администрации МО Кавказский район</t>
  </si>
  <si>
    <t xml:space="preserve"> - учреждений, подведомственных отделу по физической культуре и спорту</t>
  </si>
  <si>
    <t>всего количество сотрудников учреждений образования</t>
  </si>
  <si>
    <t>Количество учреждений, обеспечивших в текущем периоде заключение договоров по техническому обслуживанию (ремонту) пожарной сигнализации, системы ПАК "Стрелец-мониторинг", кнопки тревожной сигнализации(тревожной кнопки), системы видеонаблюдения, всего:</t>
  </si>
  <si>
    <t>в том числе:                                                                                                        - учреждения образования</t>
  </si>
  <si>
    <t>шт</t>
  </si>
  <si>
    <t xml:space="preserve"> - учреждения физической культуры и спорта</t>
  </si>
  <si>
    <t>шт.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</si>
  <si>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</si>
  <si>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</si>
  <si>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</si>
  <si>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всего: </t>
  </si>
  <si>
    <t>- учреждений культуры и дополнительного образования</t>
  </si>
  <si>
    <t>выполненио</t>
  </si>
  <si>
    <t>Количество учреждений, обеспечивших в текущем периоде проведение работ по оснащению системой АПС, испытаниек работоспособности систем АПС и систем оповещения, ремонту, техническому обслуживанию и модернизации 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системы обеспечения безопасности , всего :</t>
  </si>
  <si>
    <t>учреждения физической культуры и спорта</t>
  </si>
  <si>
    <t>Количество учреждений, изготовивших в текущем периоде пожарную декларацию на здание, осуществившие расчет и оценку пожарных рисков, всего: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</si>
  <si>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 всего:</t>
  </si>
  <si>
    <t>учреждения культуры</t>
  </si>
  <si>
    <t xml:space="preserve"> - учреждения образования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</si>
  <si>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освидетельствование, перезарядку  огнетушителей, приобретение газодымокомплектов, противогазов всего :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</si>
  <si>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</si>
  <si>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>-учреждений, подведомственных отделу культуры</t>
  </si>
  <si>
    <t>выполнение 3-4 кварталы</t>
  </si>
  <si>
    <t>Количество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всего:</t>
  </si>
  <si>
    <t>в том числе:                                                                                                        учреждений  образования</t>
  </si>
  <si>
    <t xml:space="preserve"> -  учреждений администрации МО Кавказский район</t>
  </si>
  <si>
    <t>Начальник отдела по делам                                                                                                                                        казачества и военным вопросам</t>
  </si>
  <si>
    <t>А.В.Шитиков</t>
  </si>
  <si>
    <t>9</t>
  </si>
  <si>
    <t>выполнение мероприятия для 1 учреждения перенесено на следующий год, т.к. здание приобретено в декабре 2024 года</t>
  </si>
  <si>
    <t xml:space="preserve">выполнено </t>
  </si>
  <si>
    <t>выполнено частично</t>
  </si>
  <si>
    <t xml:space="preserve">не выполнено, не проведена контрактная работа, в связи с отсутствием специалиста </t>
  </si>
  <si>
    <t>Количество образовательных учреждений, обеспечивших установку (монтаж) систем видеонаблюдения</t>
  </si>
  <si>
    <t>1</t>
  </si>
  <si>
    <t>Установка систем видеонаблюдения обеспечена в 7 спортивных объектах, договоры на дооборудование и техническое обслуживание систем видеонаблюдения по состоянию заключены в 7 объектах спорта по потребности</t>
  </si>
  <si>
    <t>Причиной не достижения показателя стало причиной несвоевременное и недостоверное уточнение показателей в рамках изменений в муниципальную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</si>
</sst>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u/>
      <sz val="1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rgb="FFFDEADA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9" fontId="2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1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vertical="center"/>
    </xf>
    <xf numFmtId="49" fontId="2" fillId="2" borderId="4" xfId="0" applyNumberFormat="1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vertical="center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vertical="center" wrapText="1"/>
    </xf>
    <xf numFmtId="49" fontId="2" fillId="4" borderId="0" xfId="0" applyNumberFormat="1" applyFont="1" applyFill="1" applyBorder="1" applyAlignment="1" applyProtection="1">
      <alignment horizontal="left" vertical="center" wrapText="1"/>
    </xf>
    <xf numFmtId="0" fontId="2" fillId="4" borderId="0" xfId="0" applyFont="1" applyFill="1" applyAlignment="1" applyProtection="1"/>
    <xf numFmtId="0" fontId="7" fillId="4" borderId="0" xfId="0" applyFont="1" applyFill="1"/>
    <xf numFmtId="49" fontId="2" fillId="4" borderId="0" xfId="0" applyNumberFormat="1" applyFont="1" applyFill="1" applyAlignment="1" applyProtection="1">
      <alignment vertical="center" wrapText="1"/>
    </xf>
    <xf numFmtId="49" fontId="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9" fillId="4" borderId="0" xfId="0" applyFont="1" applyFill="1" applyAlignment="1" applyProtection="1">
      <alignment horizontal="center"/>
    </xf>
    <xf numFmtId="0" fontId="1" fillId="4" borderId="0" xfId="0" applyFont="1" applyFill="1" applyAlignment="1" applyProtection="1"/>
    <xf numFmtId="0" fontId="2" fillId="2" borderId="2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2" fillId="4" borderId="0" xfId="0" applyFont="1" applyFill="1" applyBorder="1" applyAlignment="1" applyProtection="1">
      <alignment horizontal="left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0"/>
  <sheetViews>
    <sheetView tabSelected="1" topLeftCell="A4" zoomScale="60" zoomScaleNormal="60" workbookViewId="0">
      <selection activeCell="D9" sqref="D9:D12"/>
    </sheetView>
  </sheetViews>
  <sheetFormatPr defaultColWidth="8.7109375" defaultRowHeight="15" x14ac:dyDescent="0.25"/>
  <cols>
    <col min="1" max="1" width="22.7109375" style="35" customWidth="1"/>
    <col min="2" max="2" width="11.42578125" style="35" customWidth="1"/>
    <col min="3" max="3" width="47" style="35" customWidth="1"/>
    <col min="4" max="4" width="8.7109375" style="35"/>
    <col min="5" max="5" width="12.5703125" style="35" customWidth="1"/>
    <col min="6" max="8" width="9.7109375" style="35" customWidth="1"/>
    <col min="9" max="9" width="12.42578125" style="35" customWidth="1"/>
    <col min="10" max="10" width="22.28515625" style="35" customWidth="1"/>
    <col min="11" max="11" width="9.28515625" style="39" customWidth="1"/>
    <col min="12" max="1024" width="8.7109375" style="39"/>
    <col min="1025" max="16384" width="8.7109375" style="40"/>
  </cols>
  <sheetData>
    <row r="1" spans="1:10" ht="67.5" customHeight="1" x14ac:dyDescent="0.25">
      <c r="E1" s="37"/>
      <c r="F1" s="38" t="s">
        <v>0</v>
      </c>
      <c r="G1" s="38"/>
      <c r="H1" s="38"/>
      <c r="I1" s="38"/>
      <c r="J1" s="38"/>
    </row>
    <row r="2" spans="1:10" x14ac:dyDescent="0.25">
      <c r="D2" s="41"/>
      <c r="E2" s="37"/>
      <c r="F2" s="37"/>
      <c r="G2" s="37"/>
      <c r="H2" s="37"/>
      <c r="I2" s="37"/>
      <c r="J2" s="37"/>
    </row>
    <row r="3" spans="1:10" ht="1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5" customHeight="1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5" customHeight="1" x14ac:dyDescent="0.25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5" customHeight="1" x14ac:dyDescent="0.25">
      <c r="A6" s="36" t="s">
        <v>4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12.75" customHeight="1" x14ac:dyDescent="0.25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idden="1" x14ac:dyDescent="0.25">
      <c r="D8" s="41"/>
      <c r="E8" s="37"/>
      <c r="F8" s="37"/>
      <c r="G8" s="37"/>
      <c r="H8" s="37"/>
      <c r="I8" s="37"/>
      <c r="J8" s="37"/>
    </row>
    <row r="9" spans="1:10" ht="14.25" customHeight="1" x14ac:dyDescent="0.25">
      <c r="A9" s="45" t="s">
        <v>6</v>
      </c>
      <c r="B9" s="46" t="s">
        <v>7</v>
      </c>
      <c r="C9" s="46"/>
      <c r="D9" s="45" t="s">
        <v>8</v>
      </c>
      <c r="E9" s="47" t="s">
        <v>9</v>
      </c>
      <c r="F9" s="47"/>
      <c r="G9" s="47"/>
      <c r="H9" s="45" t="s">
        <v>10</v>
      </c>
      <c r="I9" s="45" t="s">
        <v>11</v>
      </c>
      <c r="J9" s="45" t="s">
        <v>12</v>
      </c>
    </row>
    <row r="10" spans="1:10" ht="21" customHeight="1" x14ac:dyDescent="0.25">
      <c r="A10" s="45"/>
      <c r="B10" s="46"/>
      <c r="C10" s="46"/>
      <c r="D10" s="45"/>
      <c r="E10" s="47"/>
      <c r="F10" s="47"/>
      <c r="G10" s="47"/>
      <c r="H10" s="45"/>
      <c r="I10" s="45"/>
      <c r="J10" s="45"/>
    </row>
    <row r="11" spans="1:10" ht="95.25" customHeight="1" x14ac:dyDescent="0.25">
      <c r="A11" s="45"/>
      <c r="B11" s="46"/>
      <c r="C11" s="46"/>
      <c r="D11" s="45"/>
      <c r="E11" s="48" t="s">
        <v>13</v>
      </c>
      <c r="F11" s="47" t="s">
        <v>14</v>
      </c>
      <c r="G11" s="47"/>
      <c r="H11" s="45"/>
      <c r="I11" s="45"/>
      <c r="J11" s="45"/>
    </row>
    <row r="12" spans="1:10" ht="48.75" customHeight="1" x14ac:dyDescent="0.25">
      <c r="A12" s="45"/>
      <c r="B12" s="46"/>
      <c r="C12" s="46"/>
      <c r="D12" s="45"/>
      <c r="E12" s="48" t="s">
        <v>15</v>
      </c>
      <c r="F12" s="48" t="s">
        <v>16</v>
      </c>
      <c r="G12" s="48" t="s">
        <v>15</v>
      </c>
      <c r="H12" s="45"/>
      <c r="I12" s="45"/>
      <c r="J12" s="45"/>
    </row>
    <row r="13" spans="1:10" ht="18" customHeight="1" x14ac:dyDescent="0.25">
      <c r="A13" s="49">
        <v>1</v>
      </c>
      <c r="B13" s="46" t="s">
        <v>17</v>
      </c>
      <c r="C13" s="46"/>
      <c r="D13" s="48">
        <v>3</v>
      </c>
      <c r="E13" s="48">
        <v>4</v>
      </c>
      <c r="F13" s="48">
        <v>5</v>
      </c>
      <c r="G13" s="48">
        <v>6</v>
      </c>
      <c r="H13" s="48" t="s">
        <v>18</v>
      </c>
      <c r="I13" s="48">
        <v>8</v>
      </c>
      <c r="J13" s="48">
        <v>9</v>
      </c>
    </row>
    <row r="14" spans="1:10" ht="84" customHeight="1" x14ac:dyDescent="0.25">
      <c r="A14" s="50" t="s">
        <v>19</v>
      </c>
      <c r="B14" s="24" t="s">
        <v>20</v>
      </c>
      <c r="C14" s="24"/>
      <c r="D14" s="1" t="s">
        <v>21</v>
      </c>
      <c r="E14" s="1" t="s">
        <v>22</v>
      </c>
      <c r="F14" s="1" t="s">
        <v>22</v>
      </c>
      <c r="G14" s="1" t="s">
        <v>22</v>
      </c>
      <c r="H14" s="22">
        <f>G14-F14</f>
        <v>0</v>
      </c>
      <c r="I14" s="2">
        <f>G14/F14</f>
        <v>1</v>
      </c>
      <c r="J14" s="22" t="s">
        <v>23</v>
      </c>
    </row>
    <row r="15" spans="1:10" ht="48" customHeight="1" x14ac:dyDescent="0.25">
      <c r="A15" s="32" t="s">
        <v>24</v>
      </c>
      <c r="B15" s="23" t="s">
        <v>25</v>
      </c>
      <c r="C15" s="23"/>
      <c r="D15" s="22" t="s">
        <v>21</v>
      </c>
      <c r="E15" s="22">
        <v>20</v>
      </c>
      <c r="F15" s="22">
        <v>21</v>
      </c>
      <c r="G15" s="22">
        <v>27</v>
      </c>
      <c r="H15" s="22">
        <f>G15-F15</f>
        <v>6</v>
      </c>
      <c r="I15" s="2">
        <f>G15/F15</f>
        <v>1.2857142857142858</v>
      </c>
      <c r="J15" s="3" t="s">
        <v>23</v>
      </c>
    </row>
    <row r="16" spans="1:10" ht="106.5" customHeight="1" x14ac:dyDescent="0.25">
      <c r="A16" s="32"/>
      <c r="B16" s="23" t="s">
        <v>26</v>
      </c>
      <c r="C16" s="23"/>
      <c r="D16" s="22" t="s">
        <v>21</v>
      </c>
      <c r="E16" s="22">
        <v>300</v>
      </c>
      <c r="F16" s="22">
        <v>300</v>
      </c>
      <c r="G16" s="22">
        <v>300</v>
      </c>
      <c r="H16" s="22">
        <f>G16-F16</f>
        <v>0</v>
      </c>
      <c r="I16" s="2">
        <f>G16/F16</f>
        <v>1</v>
      </c>
      <c r="J16" s="3" t="s">
        <v>23</v>
      </c>
    </row>
    <row r="17" spans="1:11" ht="139.15" customHeight="1" x14ac:dyDescent="0.25">
      <c r="A17" s="32"/>
      <c r="B17" s="23" t="s">
        <v>27</v>
      </c>
      <c r="C17" s="23"/>
      <c r="D17" s="22" t="s">
        <v>21</v>
      </c>
      <c r="E17" s="22">
        <v>2</v>
      </c>
      <c r="F17" s="22">
        <v>4</v>
      </c>
      <c r="G17" s="22">
        <v>4</v>
      </c>
      <c r="H17" s="22">
        <f>G17-F17</f>
        <v>0</v>
      </c>
      <c r="I17" s="2">
        <f>G17/F17</f>
        <v>1</v>
      </c>
      <c r="J17" s="22" t="s">
        <v>23</v>
      </c>
    </row>
    <row r="18" spans="1:11" ht="96.75" customHeight="1" x14ac:dyDescent="0.25">
      <c r="A18" s="32"/>
      <c r="B18" s="23" t="s">
        <v>29</v>
      </c>
      <c r="C18" s="23"/>
      <c r="D18" s="22" t="s">
        <v>21</v>
      </c>
      <c r="E18" s="22">
        <v>61</v>
      </c>
      <c r="F18" s="22">
        <v>61</v>
      </c>
      <c r="G18" s="22">
        <v>61</v>
      </c>
      <c r="H18" s="22">
        <f>G18-F18</f>
        <v>0</v>
      </c>
      <c r="I18" s="2">
        <f>G18/F18</f>
        <v>1</v>
      </c>
      <c r="J18" s="22" t="s">
        <v>23</v>
      </c>
    </row>
    <row r="19" spans="1:11" x14ac:dyDescent="0.25">
      <c r="A19" s="32"/>
      <c r="B19" s="21"/>
      <c r="C19" s="4" t="s">
        <v>30</v>
      </c>
      <c r="D19" s="22" t="s">
        <v>21</v>
      </c>
      <c r="E19" s="22">
        <v>61</v>
      </c>
      <c r="F19" s="22" t="s">
        <v>28</v>
      </c>
      <c r="G19" s="22">
        <v>61</v>
      </c>
      <c r="H19" s="2" t="s">
        <v>28</v>
      </c>
      <c r="I19" s="2" t="s">
        <v>28</v>
      </c>
      <c r="J19" s="22" t="s">
        <v>28</v>
      </c>
    </row>
    <row r="20" spans="1:11" ht="43.5" customHeight="1" x14ac:dyDescent="0.25">
      <c r="A20" s="32"/>
      <c r="B20" s="21"/>
      <c r="C20" s="4" t="s">
        <v>31</v>
      </c>
      <c r="D20" s="22" t="s">
        <v>32</v>
      </c>
      <c r="E20" s="5">
        <v>1</v>
      </c>
      <c r="F20" s="1" t="s">
        <v>28</v>
      </c>
      <c r="G20" s="5">
        <v>1</v>
      </c>
      <c r="H20" s="2" t="s">
        <v>28</v>
      </c>
      <c r="I20" s="2" t="s">
        <v>28</v>
      </c>
      <c r="J20" s="22" t="s">
        <v>28</v>
      </c>
    </row>
    <row r="21" spans="1:11" s="39" customFormat="1" ht="87" customHeight="1" x14ac:dyDescent="0.25">
      <c r="A21" s="32"/>
      <c r="B21" s="23" t="s">
        <v>33</v>
      </c>
      <c r="C21" s="23"/>
      <c r="D21" s="22" t="s">
        <v>34</v>
      </c>
      <c r="E21" s="22">
        <v>5</v>
      </c>
      <c r="F21" s="22">
        <v>5</v>
      </c>
      <c r="G21" s="22">
        <v>5</v>
      </c>
      <c r="H21" s="22">
        <f t="shared" ref="H21:H43" si="0">G21-F21</f>
        <v>0</v>
      </c>
      <c r="I21" s="2">
        <f>G21/F21</f>
        <v>1</v>
      </c>
      <c r="J21" s="22" t="s">
        <v>23</v>
      </c>
    </row>
    <row r="22" spans="1:11" s="39" customFormat="1" ht="60" customHeight="1" x14ac:dyDescent="0.25">
      <c r="A22" s="32"/>
      <c r="B22" s="23" t="s">
        <v>35</v>
      </c>
      <c r="C22" s="23"/>
      <c r="D22" s="22" t="s">
        <v>21</v>
      </c>
      <c r="E22" s="6">
        <v>5</v>
      </c>
      <c r="F22" s="1" t="s">
        <v>36</v>
      </c>
      <c r="G22" s="6">
        <v>5</v>
      </c>
      <c r="H22" s="22">
        <f t="shared" si="0"/>
        <v>0</v>
      </c>
      <c r="I22" s="2">
        <f>G22/F22</f>
        <v>1</v>
      </c>
      <c r="J22" s="3" t="s">
        <v>23</v>
      </c>
    </row>
    <row r="23" spans="1:11" ht="42.75" hidden="1" customHeight="1" x14ac:dyDescent="0.25">
      <c r="A23" s="32"/>
      <c r="B23" s="23" t="s">
        <v>37</v>
      </c>
      <c r="C23" s="23"/>
      <c r="D23" s="22" t="s">
        <v>21</v>
      </c>
      <c r="E23" s="6" t="s">
        <v>28</v>
      </c>
      <c r="F23" s="1" t="s">
        <v>38</v>
      </c>
      <c r="G23" s="6">
        <v>0</v>
      </c>
      <c r="H23" s="22">
        <f t="shared" ref="H23:H24" si="1">G23-F23</f>
        <v>0</v>
      </c>
      <c r="I23" s="2" t="e">
        <f t="shared" ref="I23:I24" si="2">G23/F23</f>
        <v>#DIV/0!</v>
      </c>
      <c r="J23" s="3" t="s">
        <v>23</v>
      </c>
    </row>
    <row r="24" spans="1:11" ht="42.75" customHeight="1" x14ac:dyDescent="0.25">
      <c r="A24" s="32"/>
      <c r="B24" s="51" t="s">
        <v>109</v>
      </c>
      <c r="C24" s="52"/>
      <c r="D24" s="22" t="s">
        <v>21</v>
      </c>
      <c r="E24" s="6">
        <v>5</v>
      </c>
      <c r="F24" s="1" t="s">
        <v>110</v>
      </c>
      <c r="G24" s="6">
        <v>1</v>
      </c>
      <c r="H24" s="22">
        <f t="shared" si="1"/>
        <v>0</v>
      </c>
      <c r="I24" s="2">
        <f t="shared" si="2"/>
        <v>1</v>
      </c>
      <c r="J24" s="3" t="s">
        <v>23</v>
      </c>
    </row>
    <row r="25" spans="1:11" s="39" customFormat="1" ht="158.44999999999999" customHeight="1" x14ac:dyDescent="0.4">
      <c r="A25" s="32"/>
      <c r="B25" s="23" t="s">
        <v>39</v>
      </c>
      <c r="C25" s="23"/>
      <c r="D25" s="22" t="s">
        <v>21</v>
      </c>
      <c r="E25" s="6">
        <v>8</v>
      </c>
      <c r="F25" s="1" t="s">
        <v>104</v>
      </c>
      <c r="G25" s="6">
        <v>7</v>
      </c>
      <c r="H25" s="22">
        <f t="shared" si="0"/>
        <v>-2</v>
      </c>
      <c r="I25" s="2">
        <f>G25/F25</f>
        <v>0.77777777777777779</v>
      </c>
      <c r="J25" s="3" t="s">
        <v>111</v>
      </c>
      <c r="K25" s="53"/>
    </row>
    <row r="26" spans="1:11" ht="55.5" customHeight="1" x14ac:dyDescent="0.25">
      <c r="A26" s="32"/>
      <c r="B26" s="23" t="s">
        <v>40</v>
      </c>
      <c r="C26" s="23"/>
      <c r="D26" s="22" t="s">
        <v>34</v>
      </c>
      <c r="E26" s="22">
        <v>68</v>
      </c>
      <c r="F26" s="22">
        <v>68</v>
      </c>
      <c r="G26" s="22">
        <v>68</v>
      </c>
      <c r="H26" s="22">
        <f t="shared" si="0"/>
        <v>0</v>
      </c>
      <c r="I26" s="2">
        <f>G26/F26</f>
        <v>1</v>
      </c>
      <c r="J26" s="3" t="s">
        <v>23</v>
      </c>
    </row>
    <row r="27" spans="1:11" ht="14.25" hidden="1" customHeight="1" x14ac:dyDescent="0.25">
      <c r="A27" s="32"/>
      <c r="B27" s="23" t="s">
        <v>41</v>
      </c>
      <c r="C27" s="23"/>
      <c r="D27" s="22" t="s">
        <v>21</v>
      </c>
      <c r="E27" s="22">
        <v>0</v>
      </c>
      <c r="F27" s="22">
        <v>0</v>
      </c>
      <c r="G27" s="22"/>
      <c r="H27" s="22">
        <f t="shared" si="0"/>
        <v>0</v>
      </c>
      <c r="I27" s="2" t="s">
        <v>42</v>
      </c>
      <c r="J27" s="22" t="s">
        <v>42</v>
      </c>
    </row>
    <row r="28" spans="1:11" ht="27.75" hidden="1" customHeight="1" x14ac:dyDescent="0.25">
      <c r="A28" s="32"/>
      <c r="B28" s="21"/>
      <c r="C28" s="4" t="s">
        <v>43</v>
      </c>
      <c r="D28" s="22" t="s">
        <v>21</v>
      </c>
      <c r="E28" s="22" t="s">
        <v>28</v>
      </c>
      <c r="F28" s="22">
        <v>5</v>
      </c>
      <c r="G28" s="22"/>
      <c r="H28" s="22">
        <f t="shared" si="0"/>
        <v>-5</v>
      </c>
      <c r="I28" s="2" t="s">
        <v>28</v>
      </c>
      <c r="J28" s="22" t="s">
        <v>28</v>
      </c>
    </row>
    <row r="29" spans="1:11" ht="14.25" hidden="1" customHeight="1" x14ac:dyDescent="0.25">
      <c r="A29" s="32"/>
      <c r="B29" s="21"/>
      <c r="C29" s="4" t="s">
        <v>44</v>
      </c>
      <c r="D29" s="22" t="s">
        <v>21</v>
      </c>
      <c r="E29" s="22" t="s">
        <v>28</v>
      </c>
      <c r="F29" s="22">
        <v>5</v>
      </c>
      <c r="G29" s="22"/>
      <c r="H29" s="22">
        <f t="shared" si="0"/>
        <v>-5</v>
      </c>
      <c r="I29" s="2" t="s">
        <v>28</v>
      </c>
      <c r="J29" s="22" t="s">
        <v>28</v>
      </c>
    </row>
    <row r="30" spans="1:11" ht="42" hidden="1" customHeight="1" x14ac:dyDescent="0.25">
      <c r="A30" s="32"/>
      <c r="B30" s="21"/>
      <c r="C30" s="4" t="s">
        <v>45</v>
      </c>
      <c r="D30" s="22" t="s">
        <v>32</v>
      </c>
      <c r="E30" s="22" t="s">
        <v>28</v>
      </c>
      <c r="F30" s="5">
        <v>1</v>
      </c>
      <c r="G30" s="5"/>
      <c r="H30" s="7">
        <f t="shared" si="0"/>
        <v>-1</v>
      </c>
      <c r="I30" s="2" t="s">
        <v>28</v>
      </c>
      <c r="J30" s="22" t="s">
        <v>28</v>
      </c>
    </row>
    <row r="31" spans="1:11" ht="14.25" hidden="1" customHeight="1" x14ac:dyDescent="0.25">
      <c r="A31" s="32"/>
      <c r="B31" s="23" t="s">
        <v>46</v>
      </c>
      <c r="C31" s="23"/>
      <c r="D31" s="22" t="s">
        <v>21</v>
      </c>
      <c r="E31" s="22">
        <v>0</v>
      </c>
      <c r="F31" s="22">
        <v>0</v>
      </c>
      <c r="G31" s="22"/>
      <c r="H31" s="22">
        <f t="shared" si="0"/>
        <v>0</v>
      </c>
      <c r="I31" s="2" t="s">
        <v>42</v>
      </c>
      <c r="J31" s="22" t="s">
        <v>42</v>
      </c>
    </row>
    <row r="32" spans="1:11" ht="14.25" hidden="1" customHeight="1" x14ac:dyDescent="0.25">
      <c r="A32" s="32"/>
      <c r="B32" s="21"/>
      <c r="C32" s="4" t="s">
        <v>47</v>
      </c>
      <c r="D32" s="22" t="s">
        <v>21</v>
      </c>
      <c r="E32" s="22" t="s">
        <v>28</v>
      </c>
      <c r="F32" s="22">
        <v>7</v>
      </c>
      <c r="G32" s="22"/>
      <c r="H32" s="22">
        <f t="shared" si="0"/>
        <v>-7</v>
      </c>
      <c r="I32" s="2" t="s">
        <v>28</v>
      </c>
      <c r="J32" s="22" t="s">
        <v>28</v>
      </c>
    </row>
    <row r="33" spans="1:11" ht="55.5" hidden="1" customHeight="1" x14ac:dyDescent="0.25">
      <c r="A33" s="32"/>
      <c r="B33" s="21"/>
      <c r="C33" s="4" t="s">
        <v>48</v>
      </c>
      <c r="D33" s="22" t="s">
        <v>32</v>
      </c>
      <c r="E33" s="22" t="s">
        <v>28</v>
      </c>
      <c r="F33" s="5">
        <v>1</v>
      </c>
      <c r="G33" s="5"/>
      <c r="H33" s="7">
        <f t="shared" si="0"/>
        <v>-1</v>
      </c>
      <c r="I33" s="2" t="s">
        <v>28</v>
      </c>
      <c r="J33" s="22" t="s">
        <v>28</v>
      </c>
    </row>
    <row r="34" spans="1:11" s="39" customFormat="1" ht="108.75" customHeight="1" x14ac:dyDescent="0.25">
      <c r="A34" s="32"/>
      <c r="B34" s="23" t="s">
        <v>49</v>
      </c>
      <c r="C34" s="23"/>
      <c r="D34" s="22" t="s">
        <v>34</v>
      </c>
      <c r="E34" s="22">
        <v>5</v>
      </c>
      <c r="F34" s="6">
        <v>6</v>
      </c>
      <c r="G34" s="6">
        <v>5</v>
      </c>
      <c r="H34" s="22">
        <f t="shared" si="0"/>
        <v>-1</v>
      </c>
      <c r="I34" s="2">
        <f t="shared" ref="I34:I43" si="3">G34/F34</f>
        <v>0.83333333333333337</v>
      </c>
      <c r="J34" s="22" t="s">
        <v>105</v>
      </c>
    </row>
    <row r="35" spans="1:11" s="39" customFormat="1" ht="57" customHeight="1" x14ac:dyDescent="0.25">
      <c r="A35" s="32"/>
      <c r="B35" s="23" t="s">
        <v>51</v>
      </c>
      <c r="C35" s="23"/>
      <c r="D35" s="22" t="s">
        <v>34</v>
      </c>
      <c r="E35" s="22">
        <v>9</v>
      </c>
      <c r="F35" s="6">
        <v>9</v>
      </c>
      <c r="G35" s="6">
        <v>9</v>
      </c>
      <c r="H35" s="22">
        <f t="shared" si="0"/>
        <v>0</v>
      </c>
      <c r="I35" s="2">
        <f t="shared" si="3"/>
        <v>1</v>
      </c>
      <c r="J35" s="3" t="s">
        <v>23</v>
      </c>
    </row>
    <row r="36" spans="1:11" ht="109.5" customHeight="1" x14ac:dyDescent="0.25">
      <c r="A36" s="32"/>
      <c r="B36" s="24" t="s">
        <v>52</v>
      </c>
      <c r="C36" s="24"/>
      <c r="D36" s="22" t="s">
        <v>34</v>
      </c>
      <c r="E36" s="8">
        <v>1</v>
      </c>
      <c r="F36" s="22">
        <v>1</v>
      </c>
      <c r="G36" s="9">
        <v>1</v>
      </c>
      <c r="H36" s="22">
        <f t="shared" si="0"/>
        <v>0</v>
      </c>
      <c r="I36" s="2">
        <f t="shared" si="3"/>
        <v>1</v>
      </c>
      <c r="J36" s="3" t="s">
        <v>23</v>
      </c>
    </row>
    <row r="37" spans="1:11" s="39" customFormat="1" ht="127.5" customHeight="1" x14ac:dyDescent="0.25">
      <c r="A37" s="32"/>
      <c r="B37" s="24" t="s">
        <v>53</v>
      </c>
      <c r="C37" s="24"/>
      <c r="D37" s="22" t="s">
        <v>34</v>
      </c>
      <c r="E37" s="8">
        <v>6</v>
      </c>
      <c r="F37" s="22">
        <v>1</v>
      </c>
      <c r="G37" s="9">
        <v>1</v>
      </c>
      <c r="H37" s="22">
        <f t="shared" si="0"/>
        <v>0</v>
      </c>
      <c r="I37" s="2">
        <f t="shared" si="3"/>
        <v>1</v>
      </c>
      <c r="J37" s="22" t="s">
        <v>106</v>
      </c>
    </row>
    <row r="38" spans="1:11" s="39" customFormat="1" ht="192" customHeight="1" x14ac:dyDescent="0.25">
      <c r="A38" s="32"/>
      <c r="B38" s="24" t="s">
        <v>54</v>
      </c>
      <c r="C38" s="24"/>
      <c r="D38" s="22" t="s">
        <v>34</v>
      </c>
      <c r="E38" s="8">
        <v>7</v>
      </c>
      <c r="F38" s="22">
        <v>3</v>
      </c>
      <c r="G38" s="9">
        <v>1</v>
      </c>
      <c r="H38" s="22">
        <f t="shared" si="0"/>
        <v>-2</v>
      </c>
      <c r="I38" s="2">
        <f t="shared" si="3"/>
        <v>0.33333333333333331</v>
      </c>
      <c r="J38" s="22" t="s">
        <v>112</v>
      </c>
      <c r="K38" s="54"/>
    </row>
    <row r="39" spans="1:11" ht="60" customHeight="1" x14ac:dyDescent="0.25">
      <c r="A39" s="32"/>
      <c r="B39" s="24" t="s">
        <v>55</v>
      </c>
      <c r="C39" s="24"/>
      <c r="D39" s="22" t="s">
        <v>34</v>
      </c>
      <c r="E39" s="8">
        <v>6</v>
      </c>
      <c r="F39" s="22">
        <v>47</v>
      </c>
      <c r="G39" s="9">
        <v>47</v>
      </c>
      <c r="H39" s="22">
        <f t="shared" si="0"/>
        <v>0</v>
      </c>
      <c r="I39" s="2">
        <f t="shared" si="3"/>
        <v>1</v>
      </c>
      <c r="J39" s="22" t="s">
        <v>23</v>
      </c>
    </row>
    <row r="40" spans="1:11" ht="60" hidden="1" customHeight="1" x14ac:dyDescent="0.25">
      <c r="A40" s="11"/>
      <c r="B40" s="23" t="s">
        <v>56</v>
      </c>
      <c r="C40" s="23"/>
      <c r="D40" s="22" t="s">
        <v>34</v>
      </c>
      <c r="E40" s="22" t="s">
        <v>28</v>
      </c>
      <c r="F40" s="6">
        <v>0</v>
      </c>
      <c r="G40" s="6">
        <v>0</v>
      </c>
      <c r="H40" s="22">
        <f t="shared" si="0"/>
        <v>0</v>
      </c>
      <c r="I40" s="2" t="e">
        <f t="shared" si="3"/>
        <v>#DIV/0!</v>
      </c>
      <c r="J40" s="3"/>
    </row>
    <row r="41" spans="1:11" ht="60" hidden="1" customHeight="1" x14ac:dyDescent="0.25">
      <c r="A41" s="11"/>
      <c r="B41" s="23" t="s">
        <v>57</v>
      </c>
      <c r="C41" s="23"/>
      <c r="D41" s="22" t="s">
        <v>34</v>
      </c>
      <c r="E41" s="22" t="s">
        <v>28</v>
      </c>
      <c r="F41" s="6">
        <v>0</v>
      </c>
      <c r="G41" s="6">
        <v>0</v>
      </c>
      <c r="H41" s="22">
        <f t="shared" si="0"/>
        <v>0</v>
      </c>
      <c r="I41" s="2" t="e">
        <f t="shared" si="3"/>
        <v>#DIV/0!</v>
      </c>
      <c r="J41" s="3"/>
    </row>
    <row r="42" spans="1:11" s="39" customFormat="1" ht="60" customHeight="1" x14ac:dyDescent="0.25">
      <c r="A42" s="11"/>
      <c r="B42" s="23" t="s">
        <v>58</v>
      </c>
      <c r="C42" s="23"/>
      <c r="D42" s="22" t="s">
        <v>34</v>
      </c>
      <c r="E42" s="22" t="s">
        <v>28</v>
      </c>
      <c r="F42" s="6">
        <v>5</v>
      </c>
      <c r="G42" s="6">
        <v>5</v>
      </c>
      <c r="H42" s="6">
        <f t="shared" si="0"/>
        <v>0</v>
      </c>
      <c r="I42" s="2">
        <f t="shared" si="3"/>
        <v>1</v>
      </c>
      <c r="J42" s="22" t="s">
        <v>23</v>
      </c>
    </row>
    <row r="43" spans="1:11" ht="47.25" customHeight="1" x14ac:dyDescent="0.25">
      <c r="A43" s="33" t="s">
        <v>59</v>
      </c>
      <c r="B43" s="23" t="s">
        <v>60</v>
      </c>
      <c r="C43" s="23"/>
      <c r="D43" s="22" t="s">
        <v>61</v>
      </c>
      <c r="E43" s="22">
        <v>23</v>
      </c>
      <c r="F43" s="22">
        <v>23</v>
      </c>
      <c r="G43" s="22">
        <v>23</v>
      </c>
      <c r="H43" s="22">
        <f t="shared" si="0"/>
        <v>0</v>
      </c>
      <c r="I43" s="2">
        <f t="shared" si="3"/>
        <v>1</v>
      </c>
      <c r="J43" s="22" t="s">
        <v>23</v>
      </c>
    </row>
    <row r="44" spans="1:11" ht="23.25" customHeight="1" x14ac:dyDescent="0.25">
      <c r="A44" s="33"/>
      <c r="B44" s="21"/>
      <c r="C44" s="4" t="s">
        <v>62</v>
      </c>
      <c r="D44" s="22" t="s">
        <v>61</v>
      </c>
      <c r="E44" s="22">
        <v>867</v>
      </c>
      <c r="F44" s="22" t="s">
        <v>28</v>
      </c>
      <c r="G44" s="22">
        <v>670</v>
      </c>
      <c r="H44" s="2" t="s">
        <v>28</v>
      </c>
      <c r="I44" s="2" t="s">
        <v>28</v>
      </c>
      <c r="J44" s="22" t="s">
        <v>28</v>
      </c>
    </row>
    <row r="45" spans="1:11" ht="30" customHeight="1" x14ac:dyDescent="0.25">
      <c r="A45" s="33"/>
      <c r="B45" s="21"/>
      <c r="C45" s="4" t="s">
        <v>63</v>
      </c>
      <c r="D45" s="22" t="s">
        <v>32</v>
      </c>
      <c r="E45" s="2">
        <v>2.7E-2</v>
      </c>
      <c r="F45" s="2" t="s">
        <v>28</v>
      </c>
      <c r="G45" s="2">
        <f>G43/G44</f>
        <v>3.4328358208955224E-2</v>
      </c>
      <c r="H45" s="2" t="s">
        <v>28</v>
      </c>
      <c r="I45" s="2" t="s">
        <v>28</v>
      </c>
      <c r="J45" s="22" t="s">
        <v>28</v>
      </c>
    </row>
    <row r="46" spans="1:11" ht="40.5" customHeight="1" x14ac:dyDescent="0.25">
      <c r="A46" s="33"/>
      <c r="B46" s="23" t="s">
        <v>64</v>
      </c>
      <c r="C46" s="23"/>
      <c r="D46" s="22" t="s">
        <v>21</v>
      </c>
      <c r="E46" s="22">
        <v>1190</v>
      </c>
      <c r="F46" s="22">
        <v>1200</v>
      </c>
      <c r="G46" s="22">
        <v>1200</v>
      </c>
      <c r="H46" s="22">
        <f t="shared" ref="H46:H78" si="4">G46-F46</f>
        <v>0</v>
      </c>
      <c r="I46" s="2">
        <f>G46/F46</f>
        <v>1</v>
      </c>
      <c r="J46" s="3" t="s">
        <v>23</v>
      </c>
    </row>
    <row r="47" spans="1:11" ht="40.5" customHeight="1" x14ac:dyDescent="0.25">
      <c r="A47" s="33"/>
      <c r="B47" s="24" t="s">
        <v>65</v>
      </c>
      <c r="C47" s="24"/>
      <c r="D47" s="22" t="s">
        <v>66</v>
      </c>
      <c r="E47" s="22">
        <v>110</v>
      </c>
      <c r="F47" s="22">
        <v>115</v>
      </c>
      <c r="G47" s="22">
        <v>115</v>
      </c>
      <c r="H47" s="22">
        <f t="shared" si="4"/>
        <v>0</v>
      </c>
      <c r="I47" s="2">
        <f>G47/F47</f>
        <v>1</v>
      </c>
      <c r="J47" s="3" t="s">
        <v>23</v>
      </c>
    </row>
    <row r="48" spans="1:11" ht="42" customHeight="1" x14ac:dyDescent="0.25">
      <c r="A48" s="33"/>
      <c r="B48" s="24" t="s">
        <v>67</v>
      </c>
      <c r="C48" s="24"/>
      <c r="D48" s="22" t="s">
        <v>21</v>
      </c>
      <c r="E48" s="22">
        <v>32</v>
      </c>
      <c r="F48" s="22">
        <v>34</v>
      </c>
      <c r="G48" s="22">
        <v>34</v>
      </c>
      <c r="H48" s="22">
        <f t="shared" si="4"/>
        <v>0</v>
      </c>
      <c r="I48" s="2">
        <f>G48/F48</f>
        <v>1</v>
      </c>
      <c r="J48" s="3" t="s">
        <v>23</v>
      </c>
    </row>
    <row r="49" spans="1:10" ht="42" customHeight="1" x14ac:dyDescent="0.25">
      <c r="A49" s="33"/>
      <c r="B49" s="24" t="s">
        <v>68</v>
      </c>
      <c r="C49" s="24"/>
      <c r="D49" s="22" t="s">
        <v>61</v>
      </c>
      <c r="E49" s="22">
        <v>1945</v>
      </c>
      <c r="F49" s="22">
        <v>2150</v>
      </c>
      <c r="G49" s="22">
        <v>2150</v>
      </c>
      <c r="H49" s="22">
        <f t="shared" si="4"/>
        <v>0</v>
      </c>
      <c r="I49" s="2">
        <f>G49/F49</f>
        <v>1</v>
      </c>
      <c r="J49" s="3" t="s">
        <v>23</v>
      </c>
    </row>
    <row r="50" spans="1:10" ht="65.25" customHeight="1" x14ac:dyDescent="0.25">
      <c r="A50" s="34" t="s">
        <v>69</v>
      </c>
      <c r="B50" s="25" t="s">
        <v>70</v>
      </c>
      <c r="C50" s="25"/>
      <c r="D50" s="10" t="s">
        <v>61</v>
      </c>
      <c r="E50" s="11">
        <v>15</v>
      </c>
      <c r="F50" s="11">
        <f>SUM(F54:F55)</f>
        <v>11</v>
      </c>
      <c r="G50" s="11">
        <f>SUM(G54:G55)</f>
        <v>10</v>
      </c>
      <c r="H50" s="11">
        <f t="shared" si="4"/>
        <v>-1</v>
      </c>
      <c r="I50" s="12">
        <f>G50/F50</f>
        <v>0.90909090909090906</v>
      </c>
      <c r="J50" s="3" t="s">
        <v>107</v>
      </c>
    </row>
    <row r="51" spans="1:10" ht="14.25" hidden="1" customHeight="1" x14ac:dyDescent="0.25">
      <c r="A51" s="34"/>
      <c r="B51" s="26" t="s">
        <v>71</v>
      </c>
      <c r="C51" s="26"/>
      <c r="D51" s="22" t="s">
        <v>61</v>
      </c>
      <c r="E51" s="13">
        <v>0</v>
      </c>
      <c r="F51" s="13"/>
      <c r="G51" s="13"/>
      <c r="H51" s="22">
        <f t="shared" si="4"/>
        <v>0</v>
      </c>
      <c r="I51" s="14" t="s">
        <v>28</v>
      </c>
      <c r="J51" s="22"/>
    </row>
    <row r="52" spans="1:10" ht="14.25" hidden="1" customHeight="1" x14ac:dyDescent="0.25">
      <c r="A52" s="34"/>
      <c r="B52" s="27" t="s">
        <v>72</v>
      </c>
      <c r="C52" s="27"/>
      <c r="D52" s="22" t="s">
        <v>61</v>
      </c>
      <c r="E52" s="13">
        <v>61</v>
      </c>
      <c r="F52" s="13">
        <v>0</v>
      </c>
      <c r="G52" s="13">
        <v>0</v>
      </c>
      <c r="H52" s="22">
        <f t="shared" si="4"/>
        <v>0</v>
      </c>
      <c r="I52" s="2" t="s">
        <v>28</v>
      </c>
      <c r="J52" s="2" t="s">
        <v>28</v>
      </c>
    </row>
    <row r="53" spans="1:10" ht="14.25" hidden="1" customHeight="1" x14ac:dyDescent="0.25">
      <c r="A53" s="34"/>
      <c r="B53" s="24" t="s">
        <v>73</v>
      </c>
      <c r="C53" s="24"/>
      <c r="D53" s="22" t="s">
        <v>61</v>
      </c>
      <c r="E53" s="13">
        <v>0</v>
      </c>
      <c r="F53" s="13">
        <v>0</v>
      </c>
      <c r="G53" s="13">
        <v>0</v>
      </c>
      <c r="H53" s="22">
        <f t="shared" si="4"/>
        <v>0</v>
      </c>
      <c r="I53" s="14" t="s">
        <v>28</v>
      </c>
      <c r="J53" s="2" t="s">
        <v>28</v>
      </c>
    </row>
    <row r="54" spans="1:10" x14ac:dyDescent="0.25">
      <c r="A54" s="34"/>
      <c r="B54" s="27" t="s">
        <v>74</v>
      </c>
      <c r="C54" s="27"/>
      <c r="D54" s="22" t="s">
        <v>61</v>
      </c>
      <c r="E54" s="13">
        <v>15</v>
      </c>
      <c r="F54" s="13">
        <v>10</v>
      </c>
      <c r="G54" s="13">
        <v>10</v>
      </c>
      <c r="H54" s="22">
        <f t="shared" si="4"/>
        <v>0</v>
      </c>
      <c r="I54" s="2">
        <f>G54/F54</f>
        <v>1</v>
      </c>
      <c r="J54" s="22" t="s">
        <v>23</v>
      </c>
    </row>
    <row r="55" spans="1:10" ht="94.5" x14ac:dyDescent="0.25">
      <c r="A55" s="34"/>
      <c r="B55" s="27" t="s">
        <v>75</v>
      </c>
      <c r="C55" s="27"/>
      <c r="D55" s="22" t="s">
        <v>61</v>
      </c>
      <c r="E55" s="15">
        <v>0</v>
      </c>
      <c r="F55" s="22">
        <v>1</v>
      </c>
      <c r="G55" s="22">
        <v>0</v>
      </c>
      <c r="H55" s="22">
        <f t="shared" si="4"/>
        <v>-1</v>
      </c>
      <c r="I55" s="2">
        <f>G55/F55</f>
        <v>0</v>
      </c>
      <c r="J55" s="16" t="s">
        <v>108</v>
      </c>
    </row>
    <row r="56" spans="1:10" ht="14.25" hidden="1" customHeight="1" x14ac:dyDescent="0.25">
      <c r="A56" s="34"/>
      <c r="B56" s="26" t="s">
        <v>76</v>
      </c>
      <c r="C56" s="26"/>
      <c r="D56" s="22" t="s">
        <v>61</v>
      </c>
      <c r="E56" s="13">
        <v>0</v>
      </c>
      <c r="F56" s="13">
        <v>0</v>
      </c>
      <c r="G56" s="13"/>
      <c r="H56" s="22">
        <f t="shared" si="4"/>
        <v>0</v>
      </c>
      <c r="I56" s="14" t="s">
        <v>28</v>
      </c>
      <c r="J56" s="22" t="s">
        <v>28</v>
      </c>
    </row>
    <row r="57" spans="1:10" ht="27" hidden="1" customHeight="1" x14ac:dyDescent="0.25">
      <c r="A57" s="34"/>
      <c r="B57" s="55"/>
      <c r="C57" s="8" t="s">
        <v>75</v>
      </c>
      <c r="D57" s="22" t="s">
        <v>61</v>
      </c>
      <c r="E57" s="13">
        <v>0</v>
      </c>
      <c r="F57" s="13">
        <v>0</v>
      </c>
      <c r="G57" s="13"/>
      <c r="H57" s="22">
        <f t="shared" si="4"/>
        <v>0</v>
      </c>
      <c r="I57" s="14" t="s">
        <v>28</v>
      </c>
      <c r="J57" s="22" t="s">
        <v>28</v>
      </c>
    </row>
    <row r="58" spans="1:10" ht="27.75" hidden="1" customHeight="1" x14ac:dyDescent="0.25">
      <c r="A58" s="34"/>
      <c r="B58" s="21"/>
      <c r="C58" s="4" t="s">
        <v>77</v>
      </c>
      <c r="D58" s="22" t="s">
        <v>61</v>
      </c>
      <c r="E58" s="13">
        <v>0</v>
      </c>
      <c r="F58" s="13">
        <v>2406</v>
      </c>
      <c r="G58" s="13"/>
      <c r="H58" s="22">
        <f t="shared" si="4"/>
        <v>-2406</v>
      </c>
      <c r="I58" s="14" t="s">
        <v>28</v>
      </c>
      <c r="J58" s="22" t="s">
        <v>28</v>
      </c>
    </row>
    <row r="59" spans="1:10" ht="98.25" customHeight="1" x14ac:dyDescent="0.25">
      <c r="A59" s="34"/>
      <c r="B59" s="28" t="s">
        <v>78</v>
      </c>
      <c r="C59" s="28"/>
      <c r="D59" s="11" t="s">
        <v>21</v>
      </c>
      <c r="E59" s="11">
        <f>SUM(E60:E63)</f>
        <v>78</v>
      </c>
      <c r="F59" s="11">
        <v>79</v>
      </c>
      <c r="G59" s="11">
        <f>SUM(G60:G63)</f>
        <v>76</v>
      </c>
      <c r="H59" s="11">
        <f t="shared" si="4"/>
        <v>-3</v>
      </c>
      <c r="I59" s="12">
        <f t="shared" ref="I59:I67" si="5">G59/F59</f>
        <v>0.96202531645569622</v>
      </c>
      <c r="J59" s="3" t="s">
        <v>107</v>
      </c>
    </row>
    <row r="60" spans="1:10" ht="29.25" customHeight="1" x14ac:dyDescent="0.25">
      <c r="A60" s="34"/>
      <c r="B60" s="23" t="s">
        <v>79</v>
      </c>
      <c r="C60" s="23"/>
      <c r="D60" s="22" t="s">
        <v>80</v>
      </c>
      <c r="E60" s="22">
        <v>61</v>
      </c>
      <c r="F60" s="22">
        <v>61</v>
      </c>
      <c r="G60" s="22">
        <v>61</v>
      </c>
      <c r="H60" s="22">
        <f t="shared" si="4"/>
        <v>0</v>
      </c>
      <c r="I60" s="2">
        <f t="shared" si="5"/>
        <v>1</v>
      </c>
      <c r="J60" s="3" t="s">
        <v>23</v>
      </c>
    </row>
    <row r="61" spans="1:10" s="39" customFormat="1" ht="90" customHeight="1" x14ac:dyDescent="0.25">
      <c r="A61" s="34"/>
      <c r="B61" s="24" t="s">
        <v>73</v>
      </c>
      <c r="C61" s="24"/>
      <c r="D61" s="22" t="s">
        <v>80</v>
      </c>
      <c r="E61" s="22">
        <v>6</v>
      </c>
      <c r="F61" s="22">
        <v>7</v>
      </c>
      <c r="G61" s="22">
        <v>6</v>
      </c>
      <c r="H61" s="22">
        <f t="shared" si="4"/>
        <v>-1</v>
      </c>
      <c r="I61" s="2">
        <f t="shared" si="5"/>
        <v>0.8571428571428571</v>
      </c>
      <c r="J61" s="22" t="s">
        <v>105</v>
      </c>
    </row>
    <row r="62" spans="1:10" s="39" customFormat="1" ht="14.45" customHeight="1" x14ac:dyDescent="0.25">
      <c r="A62" s="34"/>
      <c r="B62" s="24" t="s">
        <v>81</v>
      </c>
      <c r="C62" s="24"/>
      <c r="D62" s="22" t="s">
        <v>80</v>
      </c>
      <c r="E62" s="22">
        <v>9</v>
      </c>
      <c r="F62" s="22">
        <v>9</v>
      </c>
      <c r="G62" s="22">
        <v>9</v>
      </c>
      <c r="H62" s="22">
        <f t="shared" si="4"/>
        <v>0</v>
      </c>
      <c r="I62" s="2">
        <f t="shared" si="5"/>
        <v>1</v>
      </c>
      <c r="J62" s="22" t="s">
        <v>23</v>
      </c>
    </row>
    <row r="63" spans="1:10" ht="102.75" customHeight="1" x14ac:dyDescent="0.25">
      <c r="A63" s="34"/>
      <c r="B63" s="27" t="s">
        <v>75</v>
      </c>
      <c r="C63" s="27"/>
      <c r="D63" s="22" t="s">
        <v>82</v>
      </c>
      <c r="E63" s="22">
        <v>2</v>
      </c>
      <c r="F63" s="22">
        <v>2</v>
      </c>
      <c r="G63" s="22">
        <v>0</v>
      </c>
      <c r="H63" s="22">
        <f t="shared" si="4"/>
        <v>-2</v>
      </c>
      <c r="I63" s="2">
        <f t="shared" si="5"/>
        <v>0</v>
      </c>
      <c r="J63" s="16" t="s">
        <v>108</v>
      </c>
    </row>
    <row r="64" spans="1:10" ht="68.25" customHeight="1" x14ac:dyDescent="0.25">
      <c r="A64" s="34"/>
      <c r="B64" s="24" t="s">
        <v>83</v>
      </c>
      <c r="C64" s="24"/>
      <c r="D64" s="11" t="s">
        <v>80</v>
      </c>
      <c r="E64" s="11">
        <v>71</v>
      </c>
      <c r="F64" s="11">
        <f>SUM(F66:F68)</f>
        <v>73</v>
      </c>
      <c r="G64" s="11">
        <f>SUM(G66:G68)</f>
        <v>73</v>
      </c>
      <c r="H64" s="11">
        <f t="shared" si="4"/>
        <v>0</v>
      </c>
      <c r="I64" s="12">
        <f t="shared" si="5"/>
        <v>1</v>
      </c>
      <c r="J64" s="22" t="s">
        <v>23</v>
      </c>
    </row>
    <row r="65" spans="1:10" ht="14.25" hidden="1" customHeight="1" x14ac:dyDescent="0.25">
      <c r="A65" s="34"/>
      <c r="B65" s="24" t="s">
        <v>84</v>
      </c>
      <c r="C65" s="24"/>
      <c r="D65" s="22" t="s">
        <v>80</v>
      </c>
      <c r="E65" s="22">
        <v>0</v>
      </c>
      <c r="F65" s="22"/>
      <c r="G65" s="22"/>
      <c r="H65" s="22">
        <f t="shared" si="4"/>
        <v>0</v>
      </c>
      <c r="I65" s="2" t="e">
        <f t="shared" si="5"/>
        <v>#DIV/0!</v>
      </c>
      <c r="J65" s="22" t="s">
        <v>23</v>
      </c>
    </row>
    <row r="66" spans="1:10" s="39" customFormat="1" ht="30" customHeight="1" x14ac:dyDescent="0.25">
      <c r="A66" s="34"/>
      <c r="B66" s="24" t="s">
        <v>73</v>
      </c>
      <c r="C66" s="24"/>
      <c r="D66" s="22" t="s">
        <v>80</v>
      </c>
      <c r="E66" s="22">
        <v>3</v>
      </c>
      <c r="F66" s="22">
        <v>3</v>
      </c>
      <c r="G66" s="22">
        <v>3</v>
      </c>
      <c r="H66" s="22">
        <f t="shared" si="4"/>
        <v>0</v>
      </c>
      <c r="I66" s="2">
        <f t="shared" si="5"/>
        <v>1</v>
      </c>
      <c r="J66" s="22" t="s">
        <v>23</v>
      </c>
    </row>
    <row r="67" spans="1:10" s="39" customFormat="1" ht="30" customHeight="1" x14ac:dyDescent="0.25">
      <c r="A67" s="34"/>
      <c r="B67" s="24" t="s">
        <v>85</v>
      </c>
      <c r="C67" s="24"/>
      <c r="D67" s="22" t="s">
        <v>80</v>
      </c>
      <c r="E67" s="22">
        <v>7</v>
      </c>
      <c r="F67" s="22">
        <v>9</v>
      </c>
      <c r="G67" s="22">
        <v>9</v>
      </c>
      <c r="H67" s="22">
        <f t="shared" si="4"/>
        <v>0</v>
      </c>
      <c r="I67" s="2">
        <f t="shared" si="5"/>
        <v>1</v>
      </c>
      <c r="J67" s="22" t="s">
        <v>23</v>
      </c>
    </row>
    <row r="68" spans="1:10" x14ac:dyDescent="0.25">
      <c r="A68" s="34"/>
      <c r="B68" s="17" t="s">
        <v>74</v>
      </c>
      <c r="C68" s="18"/>
      <c r="D68" s="22" t="s">
        <v>80</v>
      </c>
      <c r="E68" s="22">
        <v>61</v>
      </c>
      <c r="F68" s="22">
        <v>61</v>
      </c>
      <c r="G68" s="22">
        <v>61</v>
      </c>
      <c r="H68" s="22">
        <f t="shared" si="4"/>
        <v>0</v>
      </c>
      <c r="I68" s="2">
        <f>SUM(G68/F68)</f>
        <v>1</v>
      </c>
      <c r="J68" s="22" t="s">
        <v>23</v>
      </c>
    </row>
    <row r="69" spans="1:10" ht="84" customHeight="1" x14ac:dyDescent="0.25">
      <c r="A69" s="34"/>
      <c r="B69" s="24" t="s">
        <v>86</v>
      </c>
      <c r="C69" s="24"/>
      <c r="D69" s="11" t="s">
        <v>80</v>
      </c>
      <c r="E69" s="11">
        <v>65</v>
      </c>
      <c r="F69" s="11">
        <f>SUM(F70:F72)</f>
        <v>23</v>
      </c>
      <c r="G69" s="11">
        <f>SUM(G70:G72)</f>
        <v>23</v>
      </c>
      <c r="H69" s="11">
        <f t="shared" si="4"/>
        <v>0</v>
      </c>
      <c r="I69" s="12">
        <f>G69/F69</f>
        <v>1</v>
      </c>
      <c r="J69" s="22" t="s">
        <v>23</v>
      </c>
    </row>
    <row r="70" spans="1:10" ht="29.25" customHeight="1" x14ac:dyDescent="0.25">
      <c r="A70" s="34"/>
      <c r="B70" s="23" t="s">
        <v>79</v>
      </c>
      <c r="C70" s="23"/>
      <c r="D70" s="22" t="s">
        <v>80</v>
      </c>
      <c r="E70" s="22">
        <v>61</v>
      </c>
      <c r="F70" s="22">
        <v>20</v>
      </c>
      <c r="G70" s="22">
        <v>20</v>
      </c>
      <c r="H70" s="22">
        <f t="shared" si="4"/>
        <v>0</v>
      </c>
      <c r="I70" s="2">
        <f>G70/F70</f>
        <v>1</v>
      </c>
      <c r="J70" s="22" t="s">
        <v>23</v>
      </c>
    </row>
    <row r="71" spans="1:10" s="39" customFormat="1" ht="30" customHeight="1" x14ac:dyDescent="0.25">
      <c r="A71" s="34"/>
      <c r="B71" s="24" t="s">
        <v>87</v>
      </c>
      <c r="C71" s="24"/>
      <c r="D71" s="22" t="s">
        <v>80</v>
      </c>
      <c r="E71" s="22">
        <v>3</v>
      </c>
      <c r="F71" s="22">
        <v>3</v>
      </c>
      <c r="G71" s="22">
        <v>3</v>
      </c>
      <c r="H71" s="22">
        <f t="shared" si="4"/>
        <v>0</v>
      </c>
      <c r="I71" s="2">
        <f>G71/F71</f>
        <v>1</v>
      </c>
      <c r="J71" s="22" t="s">
        <v>88</v>
      </c>
    </row>
    <row r="72" spans="1:10" ht="18" customHeight="1" x14ac:dyDescent="0.25">
      <c r="A72" s="34"/>
      <c r="B72" s="24" t="s">
        <v>85</v>
      </c>
      <c r="C72" s="24"/>
      <c r="D72" s="22" t="s">
        <v>80</v>
      </c>
      <c r="E72" s="22">
        <v>1</v>
      </c>
      <c r="F72" s="22">
        <v>0</v>
      </c>
      <c r="G72" s="22">
        <v>0</v>
      </c>
      <c r="H72" s="22">
        <f t="shared" si="4"/>
        <v>0</v>
      </c>
      <c r="I72" s="2">
        <v>0</v>
      </c>
      <c r="J72" s="22" t="s">
        <v>28</v>
      </c>
    </row>
    <row r="73" spans="1:10" ht="14.25" hidden="1" customHeight="1" x14ac:dyDescent="0.25">
      <c r="A73" s="34"/>
      <c r="B73" s="24" t="s">
        <v>85</v>
      </c>
      <c r="C73" s="24"/>
      <c r="D73" s="22" t="s">
        <v>80</v>
      </c>
      <c r="E73" s="22">
        <v>0</v>
      </c>
      <c r="F73" s="22">
        <v>0</v>
      </c>
      <c r="G73" s="22">
        <v>0</v>
      </c>
      <c r="H73" s="22">
        <f t="shared" si="4"/>
        <v>0</v>
      </c>
      <c r="I73" s="2">
        <v>0</v>
      </c>
      <c r="J73" s="22" t="s">
        <v>28</v>
      </c>
    </row>
    <row r="74" spans="1:10" ht="14.25" hidden="1" customHeight="1" x14ac:dyDescent="0.25">
      <c r="A74" s="34"/>
      <c r="B74" s="27" t="s">
        <v>75</v>
      </c>
      <c r="C74" s="27"/>
      <c r="D74" s="22" t="s">
        <v>82</v>
      </c>
      <c r="E74" s="22">
        <v>0</v>
      </c>
      <c r="F74" s="22">
        <v>0</v>
      </c>
      <c r="G74" s="22">
        <v>0</v>
      </c>
      <c r="H74" s="22">
        <f t="shared" si="4"/>
        <v>0</v>
      </c>
      <c r="I74" s="2">
        <v>0</v>
      </c>
      <c r="J74" s="22" t="s">
        <v>28</v>
      </c>
    </row>
    <row r="75" spans="1:10" ht="132" customHeight="1" x14ac:dyDescent="0.25">
      <c r="A75" s="34"/>
      <c r="B75" s="24" t="s">
        <v>89</v>
      </c>
      <c r="C75" s="24"/>
      <c r="D75" s="11" t="s">
        <v>80</v>
      </c>
      <c r="E75" s="11">
        <v>61</v>
      </c>
      <c r="F75" s="11">
        <f>SUM(F78:F79)</f>
        <v>10</v>
      </c>
      <c r="G75" s="11">
        <f>SUM(G78:G79)</f>
        <v>10</v>
      </c>
      <c r="H75" s="22">
        <f t="shared" si="4"/>
        <v>0</v>
      </c>
      <c r="I75" s="12">
        <f>G75/F75</f>
        <v>1</v>
      </c>
      <c r="J75" s="22" t="s">
        <v>23</v>
      </c>
    </row>
    <row r="76" spans="1:10" ht="14.25" hidden="1" customHeight="1" x14ac:dyDescent="0.25">
      <c r="A76" s="34"/>
      <c r="B76" s="24" t="s">
        <v>73</v>
      </c>
      <c r="C76" s="24"/>
      <c r="D76" s="22" t="s">
        <v>80</v>
      </c>
      <c r="E76" s="22">
        <v>0</v>
      </c>
      <c r="F76" s="22">
        <v>0</v>
      </c>
      <c r="G76" s="22"/>
      <c r="H76" s="22">
        <f t="shared" si="4"/>
        <v>0</v>
      </c>
      <c r="I76" s="2" t="e">
        <f>G76/F76</f>
        <v>#DIV/0!</v>
      </c>
      <c r="J76" s="2" t="s">
        <v>28</v>
      </c>
    </row>
    <row r="77" spans="1:10" ht="11.25" hidden="1" customHeight="1" x14ac:dyDescent="0.25">
      <c r="A77" s="34"/>
      <c r="B77" s="27" t="s">
        <v>90</v>
      </c>
      <c r="C77" s="27"/>
      <c r="D77" s="22" t="s">
        <v>80</v>
      </c>
      <c r="E77" s="22">
        <v>0</v>
      </c>
      <c r="F77" s="22">
        <v>0</v>
      </c>
      <c r="G77" s="22">
        <v>0</v>
      </c>
      <c r="H77" s="22">
        <f t="shared" si="4"/>
        <v>0</v>
      </c>
      <c r="I77" s="2" t="s">
        <v>42</v>
      </c>
      <c r="J77" s="2"/>
    </row>
    <row r="78" spans="1:10" x14ac:dyDescent="0.25">
      <c r="A78" s="34"/>
      <c r="B78" s="17" t="s">
        <v>74</v>
      </c>
      <c r="C78" s="18"/>
      <c r="D78" s="22" t="s">
        <v>80</v>
      </c>
      <c r="E78" s="22">
        <v>61</v>
      </c>
      <c r="F78" s="22">
        <v>10</v>
      </c>
      <c r="G78" s="22">
        <v>10</v>
      </c>
      <c r="H78" s="22">
        <f t="shared" si="4"/>
        <v>0</v>
      </c>
      <c r="I78" s="2">
        <f>SUM(G78/F78)</f>
        <v>1</v>
      </c>
      <c r="J78" s="22" t="s">
        <v>23</v>
      </c>
    </row>
    <row r="79" spans="1:10" hidden="1" x14ac:dyDescent="0.25">
      <c r="A79" s="34"/>
      <c r="B79" s="27" t="s">
        <v>75</v>
      </c>
      <c r="C79" s="27"/>
      <c r="D79" s="22" t="s">
        <v>80</v>
      </c>
      <c r="E79" s="22">
        <v>0</v>
      </c>
      <c r="F79" s="22">
        <v>0</v>
      </c>
      <c r="G79" s="22" t="s">
        <v>28</v>
      </c>
      <c r="H79" s="22" t="s">
        <v>28</v>
      </c>
      <c r="I79" s="2" t="s">
        <v>28</v>
      </c>
      <c r="J79" s="2" t="s">
        <v>28</v>
      </c>
    </row>
    <row r="80" spans="1:10" ht="102" hidden="1" customHeight="1" x14ac:dyDescent="0.25">
      <c r="A80" s="34"/>
      <c r="B80" s="24" t="s">
        <v>91</v>
      </c>
      <c r="C80" s="24"/>
      <c r="D80" s="11" t="s">
        <v>80</v>
      </c>
      <c r="E80" s="11">
        <f>SUM(E82)</f>
        <v>0</v>
      </c>
      <c r="F80" s="11">
        <f>SUM(F82)</f>
        <v>0</v>
      </c>
      <c r="G80" s="11">
        <f>SUM(G82)</f>
        <v>0</v>
      </c>
      <c r="H80" s="11">
        <f t="shared" ref="H80:H93" si="6">G80-F80</f>
        <v>0</v>
      </c>
      <c r="I80" s="12" t="e">
        <f>G80/F80</f>
        <v>#DIV/0!</v>
      </c>
      <c r="J80" s="12"/>
    </row>
    <row r="81" spans="1:10" ht="17.25" hidden="1" customHeight="1" x14ac:dyDescent="0.25">
      <c r="A81" s="34"/>
      <c r="B81" s="24" t="s">
        <v>73</v>
      </c>
      <c r="C81" s="24"/>
      <c r="D81" s="22" t="s">
        <v>80</v>
      </c>
      <c r="E81" s="22">
        <v>0</v>
      </c>
      <c r="F81" s="22">
        <v>0</v>
      </c>
      <c r="G81" s="22">
        <v>0</v>
      </c>
      <c r="H81" s="22">
        <f t="shared" si="6"/>
        <v>0</v>
      </c>
      <c r="I81" s="2" t="s">
        <v>42</v>
      </c>
      <c r="J81" s="12"/>
    </row>
    <row r="82" spans="1:10" ht="15" hidden="1" customHeight="1" x14ac:dyDescent="0.25">
      <c r="A82" s="34"/>
      <c r="B82" s="24" t="s">
        <v>85</v>
      </c>
      <c r="C82" s="24"/>
      <c r="D82" s="22" t="s">
        <v>80</v>
      </c>
      <c r="E82" s="22">
        <v>0</v>
      </c>
      <c r="F82" s="22">
        <v>0</v>
      </c>
      <c r="G82" s="22">
        <v>0</v>
      </c>
      <c r="H82" s="22">
        <f t="shared" si="6"/>
        <v>0</v>
      </c>
      <c r="I82" s="2" t="e">
        <f>SUM(G82/F82)</f>
        <v>#DIV/0!</v>
      </c>
      <c r="J82" s="3"/>
    </row>
    <row r="83" spans="1:10" ht="99" hidden="1" customHeight="1" x14ac:dyDescent="0.25">
      <c r="A83" s="34"/>
      <c r="B83" s="24" t="s">
        <v>92</v>
      </c>
      <c r="C83" s="24"/>
      <c r="D83" s="11" t="s">
        <v>80</v>
      </c>
      <c r="E83" s="11">
        <f>SUM(E85:E87)</f>
        <v>0</v>
      </c>
      <c r="F83" s="11">
        <f>SUM(F85:F87)</f>
        <v>0</v>
      </c>
      <c r="G83" s="11">
        <f>SUM(G85:G87)</f>
        <v>0</v>
      </c>
      <c r="H83" s="11">
        <f t="shared" si="6"/>
        <v>0</v>
      </c>
      <c r="I83" s="12" t="e">
        <f>G83/F83</f>
        <v>#DIV/0!</v>
      </c>
      <c r="J83" s="12"/>
    </row>
    <row r="84" spans="1:10" ht="14.25" hidden="1" customHeight="1" x14ac:dyDescent="0.25">
      <c r="A84" s="34"/>
      <c r="B84" s="27" t="s">
        <v>93</v>
      </c>
      <c r="C84" s="27"/>
      <c r="D84" s="22" t="s">
        <v>80</v>
      </c>
      <c r="E84" s="22">
        <v>1</v>
      </c>
      <c r="F84" s="22">
        <v>0</v>
      </c>
      <c r="G84" s="22">
        <v>0</v>
      </c>
      <c r="H84" s="22">
        <f t="shared" si="6"/>
        <v>0</v>
      </c>
      <c r="I84" s="2" t="s">
        <v>28</v>
      </c>
      <c r="J84" s="2" t="s">
        <v>28</v>
      </c>
    </row>
    <row r="85" spans="1:10" ht="15" hidden="1" customHeight="1" x14ac:dyDescent="0.25">
      <c r="A85" s="34"/>
      <c r="B85" s="24" t="s">
        <v>94</v>
      </c>
      <c r="C85" s="24"/>
      <c r="D85" s="22" t="s">
        <v>80</v>
      </c>
      <c r="E85" s="22">
        <v>0</v>
      </c>
      <c r="F85" s="22">
        <v>0</v>
      </c>
      <c r="G85" s="22">
        <v>0</v>
      </c>
      <c r="H85" s="22">
        <f t="shared" si="6"/>
        <v>0</v>
      </c>
      <c r="I85" s="2" t="e">
        <f>G85/F85</f>
        <v>#DIV/0!</v>
      </c>
      <c r="J85" s="3"/>
    </row>
    <row r="86" spans="1:10" hidden="1" x14ac:dyDescent="0.25">
      <c r="A86" s="34"/>
      <c r="B86" s="27" t="s">
        <v>75</v>
      </c>
      <c r="C86" s="27"/>
      <c r="D86" s="22" t="s">
        <v>80</v>
      </c>
      <c r="E86" s="22">
        <v>0</v>
      </c>
      <c r="F86" s="22">
        <v>0</v>
      </c>
      <c r="G86" s="22">
        <v>0</v>
      </c>
      <c r="H86" s="22">
        <f t="shared" si="6"/>
        <v>0</v>
      </c>
      <c r="I86" s="2" t="s">
        <v>28</v>
      </c>
      <c r="J86" s="2" t="s">
        <v>28</v>
      </c>
    </row>
    <row r="87" spans="1:10" hidden="1" x14ac:dyDescent="0.25">
      <c r="A87" s="34"/>
      <c r="B87" s="29" t="s">
        <v>81</v>
      </c>
      <c r="C87" s="29"/>
      <c r="D87" s="22" t="s">
        <v>80</v>
      </c>
      <c r="E87" s="22">
        <v>0</v>
      </c>
      <c r="F87" s="22">
        <v>0</v>
      </c>
      <c r="G87" s="22">
        <v>0</v>
      </c>
      <c r="H87" s="22">
        <f t="shared" si="6"/>
        <v>0</v>
      </c>
      <c r="I87" s="2" t="e">
        <f>G87/F87</f>
        <v>#DIV/0!</v>
      </c>
      <c r="J87" s="22"/>
    </row>
    <row r="88" spans="1:10" ht="97.5" customHeight="1" x14ac:dyDescent="0.25">
      <c r="A88" s="34"/>
      <c r="B88" s="24" t="s">
        <v>95</v>
      </c>
      <c r="C88" s="24"/>
      <c r="D88" s="11" t="s">
        <v>80</v>
      </c>
      <c r="E88" s="11">
        <v>74</v>
      </c>
      <c r="F88" s="11">
        <f>SUM(F89:F93)</f>
        <v>40</v>
      </c>
      <c r="G88" s="11">
        <f>SUM(G89:G93)</f>
        <v>40</v>
      </c>
      <c r="H88" s="11">
        <f t="shared" si="6"/>
        <v>0</v>
      </c>
      <c r="I88" s="12">
        <f>G88/F88</f>
        <v>1</v>
      </c>
      <c r="J88" s="22" t="s">
        <v>23</v>
      </c>
    </row>
    <row r="89" spans="1:10" ht="33" customHeight="1" x14ac:dyDescent="0.25">
      <c r="A89" s="34"/>
      <c r="B89" s="23" t="s">
        <v>96</v>
      </c>
      <c r="C89" s="23"/>
      <c r="D89" s="22" t="s">
        <v>80</v>
      </c>
      <c r="E89" s="22">
        <v>61</v>
      </c>
      <c r="F89" s="22">
        <v>20</v>
      </c>
      <c r="G89" s="22">
        <v>20</v>
      </c>
      <c r="H89" s="22">
        <f t="shared" si="6"/>
        <v>0</v>
      </c>
      <c r="I89" s="2">
        <f>SUM(G89/F89)</f>
        <v>1</v>
      </c>
      <c r="J89" s="22" t="s">
        <v>23</v>
      </c>
    </row>
    <row r="90" spans="1:10" s="39" customFormat="1" ht="30" customHeight="1" x14ac:dyDescent="0.25">
      <c r="A90" s="34"/>
      <c r="B90" s="24" t="s">
        <v>85</v>
      </c>
      <c r="C90" s="24"/>
      <c r="D90" s="22" t="s">
        <v>80</v>
      </c>
      <c r="E90" s="22">
        <v>7</v>
      </c>
      <c r="F90" s="22">
        <v>9</v>
      </c>
      <c r="G90" s="22">
        <v>9</v>
      </c>
      <c r="H90" s="22">
        <f t="shared" si="6"/>
        <v>0</v>
      </c>
      <c r="I90" s="2">
        <f>G90/F90</f>
        <v>1</v>
      </c>
      <c r="J90" s="22" t="s">
        <v>23</v>
      </c>
    </row>
    <row r="91" spans="1:10" s="39" customFormat="1" ht="30" customHeight="1" x14ac:dyDescent="0.25">
      <c r="A91" s="34"/>
      <c r="B91" s="28" t="s">
        <v>97</v>
      </c>
      <c r="C91" s="28"/>
      <c r="D91" s="22" t="s">
        <v>80</v>
      </c>
      <c r="E91" s="22">
        <v>6</v>
      </c>
      <c r="F91" s="22">
        <v>6</v>
      </c>
      <c r="G91" s="22">
        <v>6</v>
      </c>
      <c r="H91" s="22">
        <f t="shared" si="6"/>
        <v>0</v>
      </c>
      <c r="I91" s="2">
        <f>G91/F91</f>
        <v>1</v>
      </c>
      <c r="J91" s="22" t="s">
        <v>23</v>
      </c>
    </row>
    <row r="92" spans="1:10" ht="14.25" hidden="1" customHeight="1" x14ac:dyDescent="0.25">
      <c r="A92" s="34"/>
      <c r="B92" s="28" t="s">
        <v>76</v>
      </c>
      <c r="C92" s="28"/>
      <c r="D92" s="22" t="s">
        <v>80</v>
      </c>
      <c r="E92" s="22">
        <v>0</v>
      </c>
      <c r="F92" s="22"/>
      <c r="G92" s="22"/>
      <c r="H92" s="22">
        <f t="shared" si="6"/>
        <v>0</v>
      </c>
      <c r="I92" s="2" t="s">
        <v>28</v>
      </c>
      <c r="J92" s="22" t="s">
        <v>98</v>
      </c>
    </row>
    <row r="93" spans="1:10" x14ac:dyDescent="0.25">
      <c r="A93" s="34"/>
      <c r="B93" s="30" t="s">
        <v>75</v>
      </c>
      <c r="C93" s="30"/>
      <c r="D93" s="19" t="s">
        <v>82</v>
      </c>
      <c r="E93" s="19">
        <v>0</v>
      </c>
      <c r="F93" s="19">
        <v>5</v>
      </c>
      <c r="G93" s="19">
        <v>5</v>
      </c>
      <c r="H93" s="19">
        <f t="shared" si="6"/>
        <v>0</v>
      </c>
      <c r="I93" s="20">
        <f>G93/F93</f>
        <v>1</v>
      </c>
      <c r="J93" s="22" t="s">
        <v>23</v>
      </c>
    </row>
    <row r="94" spans="1:10" ht="99.75" customHeight="1" x14ac:dyDescent="0.25">
      <c r="A94" s="34"/>
      <c r="B94" s="24" t="s">
        <v>99</v>
      </c>
      <c r="C94" s="24"/>
      <c r="D94" s="11" t="s">
        <v>80</v>
      </c>
      <c r="E94" s="11">
        <v>6</v>
      </c>
      <c r="F94" s="11">
        <v>3</v>
      </c>
      <c r="G94" s="11">
        <f>SUM(G95:G98)</f>
        <v>3</v>
      </c>
      <c r="H94" s="11">
        <f>SUM(H95:H98)</f>
        <v>0</v>
      </c>
      <c r="I94" s="12">
        <f>G94/F94</f>
        <v>1</v>
      </c>
      <c r="J94" s="22" t="s">
        <v>23</v>
      </c>
    </row>
    <row r="95" spans="1:10" ht="30" customHeight="1" x14ac:dyDescent="0.25">
      <c r="A95" s="34"/>
      <c r="B95" s="24" t="s">
        <v>100</v>
      </c>
      <c r="C95" s="24"/>
      <c r="D95" s="22" t="s">
        <v>80</v>
      </c>
      <c r="E95" s="22">
        <v>3</v>
      </c>
      <c r="F95" s="22">
        <v>0</v>
      </c>
      <c r="G95" s="22">
        <v>0</v>
      </c>
      <c r="H95" s="22">
        <f>G95-F95</f>
        <v>0</v>
      </c>
      <c r="I95" s="2">
        <v>0</v>
      </c>
      <c r="J95" s="22" t="s">
        <v>28</v>
      </c>
    </row>
    <row r="96" spans="1:10" s="39" customFormat="1" ht="15" customHeight="1" x14ac:dyDescent="0.25">
      <c r="A96" s="34"/>
      <c r="B96" s="24" t="s">
        <v>87</v>
      </c>
      <c r="C96" s="24"/>
      <c r="D96" s="22" t="s">
        <v>80</v>
      </c>
      <c r="E96" s="22">
        <v>1</v>
      </c>
      <c r="F96" s="22">
        <v>1</v>
      </c>
      <c r="G96" s="22">
        <v>1</v>
      </c>
      <c r="H96" s="22">
        <f>G96-F96</f>
        <v>0</v>
      </c>
      <c r="I96" s="2">
        <f>G96/F96</f>
        <v>1</v>
      </c>
      <c r="J96" s="3" t="s">
        <v>23</v>
      </c>
    </row>
    <row r="97" spans="1:10" s="39" customFormat="1" ht="30" customHeight="1" x14ac:dyDescent="0.25">
      <c r="A97" s="34"/>
      <c r="B97" s="24" t="s">
        <v>85</v>
      </c>
      <c r="C97" s="24"/>
      <c r="D97" s="22" t="s">
        <v>80</v>
      </c>
      <c r="E97" s="22">
        <v>2</v>
      </c>
      <c r="F97" s="22">
        <v>2</v>
      </c>
      <c r="G97" s="22">
        <v>2</v>
      </c>
      <c r="H97" s="22">
        <f>G97-F97</f>
        <v>0</v>
      </c>
      <c r="I97" s="2">
        <f>G97/F97</f>
        <v>1</v>
      </c>
      <c r="J97" s="22" t="s">
        <v>23</v>
      </c>
    </row>
    <row r="98" spans="1:10" hidden="1" x14ac:dyDescent="0.25">
      <c r="A98" s="56"/>
      <c r="B98" s="27" t="s">
        <v>101</v>
      </c>
      <c r="C98" s="27"/>
      <c r="D98" s="22" t="s">
        <v>80</v>
      </c>
      <c r="E98" s="22">
        <v>0</v>
      </c>
      <c r="F98" s="22">
        <v>0</v>
      </c>
      <c r="G98" s="22">
        <v>0</v>
      </c>
      <c r="H98" s="22">
        <f>G98-F98</f>
        <v>0</v>
      </c>
      <c r="I98" s="2">
        <v>0</v>
      </c>
      <c r="J98" s="22" t="s">
        <v>50</v>
      </c>
    </row>
    <row r="100" spans="1:10" ht="44.25" customHeight="1" x14ac:dyDescent="0.25">
      <c r="A100" s="57" t="s">
        <v>102</v>
      </c>
      <c r="B100" s="57"/>
      <c r="C100" s="57"/>
      <c r="D100" s="57"/>
      <c r="E100" s="37"/>
      <c r="F100" s="36" t="s">
        <v>103</v>
      </c>
      <c r="G100" s="36"/>
      <c r="H100" s="36"/>
    </row>
  </sheetData>
  <mergeCells count="91">
    <mergeCell ref="B24:C24"/>
    <mergeCell ref="A100:D100"/>
    <mergeCell ref="F100:H100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3:C73"/>
    <mergeCell ref="B74:C74"/>
    <mergeCell ref="B75:C75"/>
    <mergeCell ref="B76:C76"/>
    <mergeCell ref="B77:C77"/>
    <mergeCell ref="B67:C67"/>
    <mergeCell ref="B69:C69"/>
    <mergeCell ref="B70:C70"/>
    <mergeCell ref="B71:C71"/>
    <mergeCell ref="B72:C72"/>
    <mergeCell ref="B62:C62"/>
    <mergeCell ref="B63:C63"/>
    <mergeCell ref="B64:C64"/>
    <mergeCell ref="B65:C65"/>
    <mergeCell ref="B66:C66"/>
    <mergeCell ref="B55:C55"/>
    <mergeCell ref="B56:C56"/>
    <mergeCell ref="B59:C59"/>
    <mergeCell ref="B60:C60"/>
    <mergeCell ref="B61:C61"/>
    <mergeCell ref="B50:C50"/>
    <mergeCell ref="B51:C51"/>
    <mergeCell ref="B52:C52"/>
    <mergeCell ref="B53:C53"/>
    <mergeCell ref="B54:C54"/>
    <mergeCell ref="B41:C41"/>
    <mergeCell ref="B42:C42"/>
    <mergeCell ref="A43:A49"/>
    <mergeCell ref="B43:C43"/>
    <mergeCell ref="B46:C46"/>
    <mergeCell ref="B47:C47"/>
    <mergeCell ref="B48:C48"/>
    <mergeCell ref="B49:C49"/>
    <mergeCell ref="B36:C36"/>
    <mergeCell ref="B37:C37"/>
    <mergeCell ref="B38:C38"/>
    <mergeCell ref="B39:C39"/>
    <mergeCell ref="B40:C40"/>
    <mergeCell ref="B13:C13"/>
    <mergeCell ref="B14:C14"/>
    <mergeCell ref="A15:A39"/>
    <mergeCell ref="B15:C15"/>
    <mergeCell ref="B16:C16"/>
    <mergeCell ref="B17:C17"/>
    <mergeCell ref="B18:C18"/>
    <mergeCell ref="B21:C21"/>
    <mergeCell ref="B22:C22"/>
    <mergeCell ref="B23:C23"/>
    <mergeCell ref="B25:C25"/>
    <mergeCell ref="B26:C26"/>
    <mergeCell ref="B27:C27"/>
    <mergeCell ref="B31:C31"/>
    <mergeCell ref="B34:C34"/>
    <mergeCell ref="B35:C35"/>
    <mergeCell ref="A7:J7"/>
    <mergeCell ref="A9:A12"/>
    <mergeCell ref="B9:C12"/>
    <mergeCell ref="D9:D12"/>
    <mergeCell ref="E9:G10"/>
    <mergeCell ref="H9:H12"/>
    <mergeCell ref="I9:I12"/>
    <mergeCell ref="J9:J12"/>
    <mergeCell ref="F11:G11"/>
    <mergeCell ref="F1:J1"/>
    <mergeCell ref="A3:J3"/>
    <mergeCell ref="A4:J4"/>
    <mergeCell ref="A5:J5"/>
    <mergeCell ref="A6:J6"/>
  </mergeCells>
  <pageMargins left="0.23611111111111099" right="0.23611111111111099" top="0.89027777777777795" bottom="0.17013888888888901" header="0.511811023622047" footer="0.511811023622047"/>
  <pageSetup paperSize="9" scale="59" fitToHeight="1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Matyashova</cp:lastModifiedBy>
  <cp:revision>10</cp:revision>
  <cp:lastPrinted>2025-02-12T06:30:47Z</cp:lastPrinted>
  <dcterms:created xsi:type="dcterms:W3CDTF">2015-07-20T12:06:10Z</dcterms:created>
  <dcterms:modified xsi:type="dcterms:W3CDTF">2025-02-28T11:44:45Z</dcterms:modified>
  <dc:language>ru-RU</dc:language>
</cp:coreProperties>
</file>